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11580" firstSheet="1" activeTab="1"/>
  </bookViews>
  <sheets>
    <sheet name="Τιμές" sheetId="3" state="hidden" r:id="rId1"/>
    <sheet name="ΠΕ 22" sheetId="7" r:id="rId2"/>
  </sheets>
  <externalReferences>
    <externalReference r:id="rId3"/>
  </externalReferences>
  <definedNames>
    <definedName name="_xlnm._FilterDatabase" localSheetId="1" hidden="1">'ΠΕ 22'!$A$10:$AL$10</definedName>
    <definedName name="NAI_OXI">Τιμές!$L$2:$L$3</definedName>
    <definedName name="_xlnm.Print_Titles" localSheetId="1">'ΠΕ 22'!$9:$10</definedName>
    <definedName name="ΑΔΤ_ΔΙΑΒΑΤΗΡΙΟ">Τιμές!$B$2:$B$3</definedName>
    <definedName name="ΑΕΙ_ΤΕΙ">Τιμές!$E$2:$E$3</definedName>
    <definedName name="ΑΠΑΙΤΕΙΤΑΙ_ΔΕΝ_ΑΠΑΙΤΕΙΤΑΙ">Τιμές!$D$2:$D$3</definedName>
    <definedName name="ΑΠΑΙΤΟΥΜΕΝΟΣ_ΤΙΤΛΟΣ">Τιμές!$J$2:$J$3</definedName>
    <definedName name="ΓΝΩΣΗ_BRAILLE">#REF!</definedName>
    <definedName name="ΓΝΩΣΗ_ΕΝΓ">#REF!</definedName>
    <definedName name="ΔΕΝ_ΑΠΑΙΤΕΙΤΑΙ">Τιμές!$H$2:$H$4</definedName>
    <definedName name="ΕΙΔΙΚΟΤΗΤΑ">[1]Τιμές!$A$2:$A$121</definedName>
    <definedName name="ΕΙΔΙΚΟΤΗΤΑ_ΕΒΠ">Τιμές!$F$2</definedName>
    <definedName name="ΕΙΔΙΚΟΤΗΤΑ_ΕΕΠ">Τιμές!$C$2:$C$12</definedName>
    <definedName name="ΚΑΤΗΓΟΡΙΑ_ΠΙΝΑΚΑ">Τιμές!$G$2:$G$3</definedName>
    <definedName name="ΚΑΤΗΓΟΡΙΑ_ΠΤΥΧΙΟΥ">Τιμές!$K$2:$K$3</definedName>
    <definedName name="ΚΑΤΟΧΟΣ_ΔΙΔΑΚΤΟΡΙΚΟΥ_ΕΙΔ._ΑΓΩΓΗΣ">#REF!</definedName>
    <definedName name="ΚΑΤΟΧΟΣ_ΔΙΔΑΚΤΟΡΙΚΟΥ_ΣΤΟ_ΑΝΤΙΚΕΙΜΕΝΟ_ΑΠΑΣΧΟΛΗΣΗΣ">#REF!</definedName>
    <definedName name="ΚΑΤΟΧΟΣ_ΜΕΤΑΠΤΥΧΙΑΚΟΥ_ΕΙΔ._ΑΓΩΓΗΣ">#REF!</definedName>
    <definedName name="ΚΑΤΟΧΟΣ_ΜΕΤΑΠΤΥΧΙΑΚΟΥ_ΣΤΟ_ΑΝΤΙΚΕΙΜΕΝΟ_ΑΠΑΣΧΟΛΗΣΗΣ">#REF!</definedName>
    <definedName name="ΚΛΑΔΟΣ_ΕΕΠ">Τιμές!$C$2:$C$12</definedName>
    <definedName name="ΝΑΙ_ΟΧΙ">[1]Τιμές!$D$2:$D$3</definedName>
    <definedName name="Π_Ε">#REF!</definedName>
    <definedName name="ΠΑΙΔΑΓΩΓΙΚΗ_ΕΠΑΡΚΕΙΑ">Τιμές!$H$2:$H$4</definedName>
    <definedName name="ΠΟΛΥΤΕΚΝΟΣ_ΤΡΙΤΕΚΝΟΣ">Τιμές!$S$2:$S$4</definedName>
    <definedName name="ΠΟΛΥΤΕΝΟΣ_ΤΡΙΤΕΚΝΟΣ">Τιμές!$S$2:$S$4</definedName>
  </definedNames>
  <calcPr calcId="125725"/>
</workbook>
</file>

<file path=xl/calcChain.xml><?xml version="1.0" encoding="utf-8"?>
<calcChain xmlns="http://schemas.openxmlformats.org/spreadsheetml/2006/main">
  <c r="AI11" i="7"/>
  <c r="AH11"/>
  <c r="AG11"/>
  <c r="AJ11" s="1"/>
  <c r="AF11"/>
  <c r="AE11"/>
  <c r="AC11"/>
  <c r="AB11"/>
  <c r="AD11" s="1"/>
  <c r="AA11"/>
  <c r="AI12"/>
  <c r="AH12"/>
  <c r="AG12"/>
  <c r="AJ12" s="1"/>
  <c r="AF12"/>
  <c r="AE12"/>
  <c r="AC12"/>
  <c r="AB12"/>
  <c r="AD12" s="1"/>
  <c r="AA12"/>
  <c r="AK12" l="1"/>
  <c r="AK11"/>
  <c r="A11" l="1"/>
  <c r="A12" s="1"/>
</calcChain>
</file>

<file path=xl/sharedStrings.xml><?xml version="1.0" encoding="utf-8"?>
<sst xmlns="http://schemas.openxmlformats.org/spreadsheetml/2006/main" count="116" uniqueCount="95">
  <si>
    <t>ΚΑΤΗΓΟΡΙΑ ΠΙΝΑΚΑ</t>
  </si>
  <si>
    <t>ΠΑΙΔΑΓΩΓΙΚΗ ΕΠΑΡΚΕΙΑ</t>
  </si>
  <si>
    <t>ΣΤΡΑΤΙΩΤΙΚΕΣ ΥΠΟΧΡΕΩΣΕΙΣ</t>
  </si>
  <si>
    <t>ΚΑΤΟΧΟΣ ΔΙΔΑΚΤΟΡΙΚΟΥ ΣΤΟ ΑΝΤΙΚΕΙΜΕΝΟ ΑΠΑΣΧΟΛΗΣΗΣ</t>
  </si>
  <si>
    <t>ΚΑΤΟΧΟΣ ΔΙΔΑΚΤΟΡΙΚΟΥ ΕΙΔ. ΑΓΩΓΗΣ</t>
  </si>
  <si>
    <t>ΚΑΤΟΧΟΣ ΜΕΤΑΠΤΥΧΙΑΚΟΥ ΣΤΟ ΑΝΤΙΚΕΙΜΕΝΟ ΑΠΑΣΧΟΛΗΣΗΣ</t>
  </si>
  <si>
    <t>ΚΑΤΟΧΟΣ ΜΕΤΑΠΤΥΧΙΑΚΟΥ ΕΙΔ. ΑΓΩΓΗΣ</t>
  </si>
  <si>
    <t>ΠΟΛΥΤΕΚΝΟΣ (ΝΑΙ/ΌΧΙ)</t>
  </si>
  <si>
    <t>ΤΡΙΤΕΚΝΟΣ (ΝΑΙ/ΌΧΙ)</t>
  </si>
  <si>
    <t>ΓΝΩΣΗ BRAILLE</t>
  </si>
  <si>
    <t>ΓΝΩΣΗ ΕΝΓ</t>
  </si>
  <si>
    <t>ΚΥΡΙΟΣ</t>
  </si>
  <si>
    <t>ΝΑΙ</t>
  </si>
  <si>
    <t>ΕΠΙΚΟΥΡΙΚΟΣ</t>
  </si>
  <si>
    <t>ΌΧΙ</t>
  </si>
  <si>
    <t>ΔΕΝ ΑΠΑΙΤΕΙΤΑΙ</t>
  </si>
  <si>
    <t>ΕΠΙΘΕΤΟ</t>
  </si>
  <si>
    <t>ΟΝΟΜΑ</t>
  </si>
  <si>
    <t>ΠΑΤΡΩΝΥΜΟ</t>
  </si>
  <si>
    <t>ΒΑΘΜΟΣ ΠΤΥΧΙΟΥ</t>
  </si>
  <si>
    <t>ΠΡΟΫΠΗΡΕΣΙΑ ΣΕ ΔΗΜΟΣΙΟ Ή ΙΔΙΩΤΙΚΟ ΤΟΜΕΑ (ΕΤΗ)</t>
  </si>
  <si>
    <t>ΠΡΟΫΠΗΡΕΣΙΑ ΣΕ ΔΗΜΟΣΙΟ Ή ΙΔΙΩΤΙΚΟ ΤΟΜΕΑ (ΜΗΝΕΣ)</t>
  </si>
  <si>
    <t>ΠΡΟΫΠΗΡΕΣΙΑ ΣΕ ΔΗΜΟΣΙΟ Ή ΙΔΙΩΤΙΚΟ ΤΟΜΕΑ (ΗΜΕΡΕΣ)</t>
  </si>
  <si>
    <t>ΠΡΟΫΠΗΡΕΣΙΑ ΣΕ ΣΜΕΑΕ/ΚΕΔΔΥ (ΕΤΗ)</t>
  </si>
  <si>
    <t>ΠΡΟΫΠΗΡΕΣΙΑ ΣΕ ΣΜΕΑΕ/ΚΕΔΔΥ (ΜΗΝΕΣ)</t>
  </si>
  <si>
    <t>ΠΡΟΫΠΗΡΕΣΙΑ ΣΕ ΣΜΕΑΕ/ΚΕΔΔΥ (ΗΜΕΡΕΣ)</t>
  </si>
  <si>
    <t>ΜΟΡΙΑ ΠΤΥΧΙΟΥ</t>
  </si>
  <si>
    <t>ΜΟΡΙΑ ΠΡΟΫΠΗΡΕΣΙΑΣ ΣΕ ΔΗΜΟΣΙΟ Ή ΙΔΙΩΤΙΚΟ ΤΟΜΕΑ</t>
  </si>
  <si>
    <t>ΜΟΡΙΑ ΠΡΟΫΠΗΡΕΣΙΑΣ ΣΕ ΣΜΕΑΕ/ΚΕΔΔΥ</t>
  </si>
  <si>
    <t>ΠΟΛΥΤΕΚΝΟΣ/ΤΡΙΤΕΚΝΟΣ/-</t>
  </si>
  <si>
    <t>ΠΟΛΥΤΕΚΝΟΣ</t>
  </si>
  <si>
    <t>ΤΡΙΤΕΚΝΟΣ</t>
  </si>
  <si>
    <t>-</t>
  </si>
  <si>
    <t>ΚΑΤΗΓΟΡΙΑ ΠΤΥΧΙΟΥ</t>
  </si>
  <si>
    <t>ΣΥΝΟΛΙΚΑ ΜΟΡΙΑ</t>
  </si>
  <si>
    <t>ΕΙΔΙΚΟΤΗΤΑ ΕΕΠ</t>
  </si>
  <si>
    <t>ΕΙΔΙΚΟΤΗΤΑ ΕΒΠ</t>
  </si>
  <si>
    <t>ΠΕ21-ΠΕ26</t>
  </si>
  <si>
    <t>ΠΕ22</t>
  </si>
  <si>
    <t>ΠΕ23</t>
  </si>
  <si>
    <t>ΠΕ24</t>
  </si>
  <si>
    <t>ΠΕ25</t>
  </si>
  <si>
    <t>ΠΕ28</t>
  </si>
  <si>
    <t>ΠΕ29</t>
  </si>
  <si>
    <t>ΠΕ30</t>
  </si>
  <si>
    <t>ΔΕ1-ΕΒΠ</t>
  </si>
  <si>
    <t>ΠΕ31ΕΠΤ</t>
  </si>
  <si>
    <t>ΠΕ31ΚΙΝ</t>
  </si>
  <si>
    <t>ΠΕ31ΝΟ</t>
  </si>
  <si>
    <t>ΑΔΤ / ΔΙΑΒΑΤΗΡΙΟ</t>
  </si>
  <si>
    <t>ΑΔΤ</t>
  </si>
  <si>
    <t>ΔΙΑΒΑΤΗΡΙΟ</t>
  </si>
  <si>
    <t>ΑΠΑΙΤΟΥΜΕΝΟΣ ΤΙΤΛΟΣ</t>
  </si>
  <si>
    <t>ΠΤΥΧΙΟ</t>
  </si>
  <si>
    <t>ΜΕΤΑΠΤΥΧΙΑΚΟ</t>
  </si>
  <si>
    <t>ΠΡΟΤΙΜΗΣΕΙΣ</t>
  </si>
  <si>
    <t>ΚΛΑΔΟΣ</t>
  </si>
  <si>
    <t>ΠΡΟΫΠΟΘΕΣΗ ΠΑΙΔΑΓΩΓΙΚΗΣ ΕΠΑΡΚΕΙΑΣ</t>
  </si>
  <si>
    <t>ΑΠΑΙΤΕΙΤΑΙ</t>
  </si>
  <si>
    <t>ΑΠΑΙΤΕΙΤΑΙ - ΔΕΝ ΑΠΑΙΤΕΙΤΑΙ</t>
  </si>
  <si>
    <t>ΜΟΡΙΑ ΔΙΔΑΚΤΟΡΙΚΟΥ/ΜΕΤΑΠΤΥΧΙΑΚΟΥ</t>
  </si>
  <si>
    <t>ΥΠΟΛΟΓΙΖΟΜΕΝΑ ΜΟΡΙΑ ΔΙΔΑΚΤΟΡΙΚΟΥ/ΜΕΤΑΠΤΥΧΙΑΚΟΥ ΣΤΟΝ ΚΛΑΔΟ ΑΠΑΣΧΟΛΗΣΗΣ</t>
  </si>
  <si>
    <t>ΥΠΟΛΟΓΙΖΟΜΕΝΑ ΜΟΡΙΑ ΔΙΔΑΚΤΟΡΙΚΟΥ/ΜΕΤΑΠΤΥΧΙΑΚΟΥ ΕΙΔ. ΑΓΩΓΗΣ</t>
  </si>
  <si>
    <t>ΚΑΤΟΧΟΣ ΔΙΔΑΚΤΟΡΙΚΟΥ ΣΤΟΝ ΚΛΑΔΟ ΑΠΑΣΧΟΛΗΣΗΣ Ή ΣΤΗΝ ΣΧ. ΨΥΧΟΛΟΓΙΑ ΓΙΑ ΤΟΥΣ ΠΕ23</t>
  </si>
  <si>
    <r>
      <t>ΚΑΤΟΧΟΣ ΜΕΤΑΠΤΥΧΙΑΚΟΥ ΣΤΟΝ ΚΛΑΔΟ ΑΠΑΣΧΟΛΗΣΗΣ  Ή ΣΤΗΝ ΣΧ. ΨΥΧΟΛΟΓΙΑ ΓΙΑ ΤΟΥΣ ΠΕ23 (</t>
    </r>
    <r>
      <rPr>
        <b/>
        <sz val="11"/>
        <color theme="1"/>
        <rFont val="Calibri"/>
        <family val="2"/>
        <charset val="161"/>
        <scheme val="minor"/>
      </rPr>
      <t>ΠΟΥ ΔΕΝ ΑΠΟΤΕΛΕΙ ΤΥΠΙΚΟ ΠΡΟΣΟΝ ΔΙΟΡΙΣΜΟΥ</t>
    </r>
    <r>
      <rPr>
        <sz val="11"/>
        <color theme="1"/>
        <rFont val="Calibri"/>
        <family val="2"/>
        <charset val="161"/>
        <scheme val="minor"/>
      </rPr>
      <t>)</t>
    </r>
  </si>
  <si>
    <r>
      <t>ΠΑΙΔΑΓΩΓΙΚΗ ΕΠΑΡΚΕΙΑ 
("</t>
    </r>
    <r>
      <rPr>
        <b/>
        <sz val="11"/>
        <color theme="1"/>
        <rFont val="Calibri"/>
        <family val="2"/>
        <charset val="161"/>
        <scheme val="minor"/>
      </rPr>
      <t>ΝΑΙ" ΓΙΑ ΟΣΟΥΣ ΔΕΝ ΑΠΑΙΤΕΙΤΑΙ</t>
    </r>
    <r>
      <rPr>
        <sz val="11"/>
        <color theme="1"/>
        <rFont val="Calibri"/>
        <family val="2"/>
        <charset val="161"/>
        <scheme val="minor"/>
      </rPr>
      <t>)</t>
    </r>
  </si>
  <si>
    <t>ΗΜ/ΝΙΑ ΚΤΗΣΗΣ ΠΤΥΧΙΟΥ</t>
  </si>
  <si>
    <t>ΤΕΕ-ΤΕΛ-ΕΠΛ-ΕΠΑΛ</t>
  </si>
  <si>
    <t>ΥΠΟΛΟΓΙΖΟΜΕΝΑ ΜΟΡΙΑ ΑΝΑΠΗΡΙΑΣ ΥΠΟΨΗΦΙΟΥ</t>
  </si>
  <si>
    <t>ΥΠΟΛΟΓΙΖΟΜΕΝΑ ΜΟΡΙΑ ΑΝΑΠΗΡΙΑΣ ΤΕΚΝΟΥ Ή ΤΕΚΝΩΝ</t>
  </si>
  <si>
    <t>ΜΟΡΙΑ ΚΟΙΝΩΝΙΚΩΝ ΚΡΙΤΗΡΙΩΝ</t>
  </si>
  <si>
    <t>ΥΠΟΛΟΓΙΖΟΜΕΝΑ ΜΟΡΙΑ ΠΟΛΥΤΕΚΝΟΥ/ΤΡΙΤΕΚΝΟΥ</t>
  </si>
  <si>
    <t>ΙΕΚ-Τάξη μαθητείας ΕΠΑΛ</t>
  </si>
  <si>
    <t xml:space="preserve">ΤΥΠΙΚΑ ΠΡΟΣΟΝΤΑ ΔΙΟΡΙΣΜΟΥ (ΜΗ ΜΟΡΙΟΔΟΤΟΥΜΕΝΑ) </t>
  </si>
  <si>
    <t>ΑΚΑΔΗΜΑΪΚΑ ΚΡΙΤΗΡΙΑ</t>
  </si>
  <si>
    <t>ΠΡΟΫΠΗΡΕΣΙΑ</t>
  </si>
  <si>
    <t>ΚΟΙΝΩΝΙΚΑ ΚΡΙΤΗΡΙΑ</t>
  </si>
  <si>
    <t>BRAILLE/ΕΝΓ</t>
  </si>
  <si>
    <t xml:space="preserve">ΥΠΟΛΟΓΙΣΜΟΣ ΜΟΡΙΩΝ </t>
  </si>
  <si>
    <t>ΑΕΙ - ΤΕΙ</t>
  </si>
  <si>
    <t>ΑΕΙ</t>
  </si>
  <si>
    <t>ΤΕΙ</t>
  </si>
  <si>
    <t>ΑΕΙ / ΤΕΙ</t>
  </si>
  <si>
    <t>ΑΡΙΘΜΟΣ ΤΕΚΝΩΝ ΜΕ ΑΝΑΠΗΡΙΑ &gt;=67%</t>
  </si>
  <si>
    <t>ΠΟΣΟΣΤΟ ΑΝΑΠΗΡΙΑΣ ΥΠΟΨΗΦΙΟΥ (ΜΟΡΙΟΔΟΤΕΙΤΑΙ Π.Α. &gt;=67%)</t>
  </si>
  <si>
    <t>ΡΟΠΗ</t>
  </si>
  <si>
    <t>ΟΥΡΑΝΙΑ</t>
  </si>
  <si>
    <t>ΘΡΑΣΥΒΟΥΛΟΣ</t>
  </si>
  <si>
    <t>ΤΙΛΕΛΗ</t>
  </si>
  <si>
    <t>ΑΛΕΞΑΝΔΡΑ</t>
  </si>
  <si>
    <t>ΠΑΥΛΟΣ</t>
  </si>
  <si>
    <t>ΠΛΗΡΟΙ ΤΙΣ ΠΡΟΫΠΟΘΕΣΕΙΣ</t>
  </si>
  <si>
    <t>ΠΡΟΣΩΠΙΚΑ ΣΤΟΙΧΕΙΑ</t>
  </si>
  <si>
    <t>ΣΕΙΡΑ ΚΑΤΑΤΑΞΗΣ</t>
  </si>
  <si>
    <t>ΠΡΟΣΩΡΙΝΟΣ ΠΙΝΑΚΑΣ ΚΑΤΑΤΑΞΗΣ ΑΝΑΠΛΗΡΩΤΩΝ ΕEΠ ΚΛΑΔΟΥ ΠΕ 22 ΓΙΑ ΤΟ ΣΧΟΛΙΚΟ ΕΤΟΣ 2017-18</t>
  </si>
</sst>
</file>

<file path=xl/styles.xml><?xml version="1.0" encoding="utf-8"?>
<styleSheet xmlns="http://schemas.openxmlformats.org/spreadsheetml/2006/main">
  <numFmts count="1">
    <numFmt numFmtId="164" formatCode="000000000"/>
  </numFmts>
  <fonts count="6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theme="0"/>
      <name val="Calibri"/>
      <family val="2"/>
      <charset val="161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2" borderId="1" xfId="0" applyFill="1" applyBorder="1" applyAlignment="1">
      <alignment textRotation="90" wrapText="1"/>
    </xf>
    <xf numFmtId="0" fontId="0" fillId="3" borderId="2" xfId="0" applyFill="1" applyBorder="1" applyAlignment="1">
      <alignment textRotation="90" wrapText="1"/>
    </xf>
    <xf numFmtId="0" fontId="0" fillId="3" borderId="3" xfId="0" applyFill="1" applyBorder="1" applyAlignment="1">
      <alignment horizontal="center" textRotation="90"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0" xfId="0" applyProtection="1">
      <protection locked="0"/>
    </xf>
    <xf numFmtId="0" fontId="0" fillId="3" borderId="7" xfId="0" applyFill="1" applyBorder="1" applyAlignment="1">
      <alignment textRotation="90" wrapText="1"/>
    </xf>
    <xf numFmtId="0" fontId="0" fillId="3" borderId="1" xfId="0" applyFill="1" applyBorder="1" applyAlignment="1">
      <alignment horizontal="center" textRotation="90" wrapText="1"/>
    </xf>
    <xf numFmtId="0" fontId="0" fillId="0" borderId="0" xfId="0" applyFill="1" applyBorder="1"/>
    <xf numFmtId="0" fontId="0" fillId="0" borderId="0" xfId="0" applyAlignment="1" applyProtection="1">
      <alignment horizontal="center"/>
      <protection locked="0"/>
    </xf>
    <xf numFmtId="0" fontId="0" fillId="0" borderId="8" xfId="0" applyBorder="1"/>
    <xf numFmtId="0" fontId="0" fillId="0" borderId="9" xfId="0" applyBorder="1"/>
    <xf numFmtId="0" fontId="0" fillId="4" borderId="1" xfId="0" applyFill="1" applyBorder="1" applyAlignment="1">
      <alignment textRotation="90" wrapText="1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0" borderId="0" xfId="0" applyFont="1" applyProtection="1"/>
    <xf numFmtId="0" fontId="0" fillId="0" borderId="0" xfId="0" applyAlignment="1" applyProtection="1">
      <alignment horizontal="center" vertical="center"/>
      <protection locked="0"/>
    </xf>
    <xf numFmtId="0" fontId="0" fillId="2" borderId="10" xfId="0" applyFill="1" applyBorder="1" applyAlignment="1">
      <alignment horizontal="center" textRotation="90" wrapText="1"/>
    </xf>
    <xf numFmtId="0" fontId="0" fillId="0" borderId="6" xfId="0" applyFill="1" applyBorder="1"/>
    <xf numFmtId="0" fontId="0" fillId="2" borderId="1" xfId="0" applyFill="1" applyBorder="1" applyAlignment="1">
      <alignment horizontal="center" textRotation="90" wrapText="1"/>
    </xf>
    <xf numFmtId="0" fontId="0" fillId="0" borderId="4" xfId="0" applyFill="1" applyBorder="1"/>
    <xf numFmtId="0" fontId="0" fillId="0" borderId="5" xfId="0" applyFill="1" applyBorder="1"/>
    <xf numFmtId="0" fontId="0" fillId="2" borderId="11" xfId="0" applyFill="1" applyBorder="1" applyAlignment="1">
      <alignment textRotation="90" wrapText="1"/>
    </xf>
    <xf numFmtId="0" fontId="0" fillId="0" borderId="12" xfId="0" applyBorder="1"/>
    <xf numFmtId="0" fontId="0" fillId="2" borderId="12" xfId="0" applyFill="1" applyBorder="1" applyAlignment="1">
      <alignment textRotation="90" wrapText="1"/>
    </xf>
    <xf numFmtId="0" fontId="0" fillId="0" borderId="11" xfId="0" applyBorder="1"/>
    <xf numFmtId="0" fontId="0" fillId="0" borderId="13" xfId="0" applyBorder="1"/>
    <xf numFmtId="0" fontId="0" fillId="2" borderId="14" xfId="0" applyFill="1" applyBorder="1" applyAlignment="1">
      <alignment textRotation="90" wrapText="1"/>
    </xf>
    <xf numFmtId="0" fontId="0" fillId="2" borderId="15" xfId="0" applyFill="1" applyBorder="1" applyAlignment="1">
      <alignment textRotation="90" wrapText="1"/>
    </xf>
    <xf numFmtId="0" fontId="0" fillId="0" borderId="16" xfId="0" applyBorder="1"/>
    <xf numFmtId="0" fontId="0" fillId="0" borderId="17" xfId="0" applyBorder="1"/>
    <xf numFmtId="0" fontId="0" fillId="0" borderId="0" xfId="0" applyFont="1" applyProtection="1">
      <protection locked="0"/>
    </xf>
    <xf numFmtId="0" fontId="0" fillId="0" borderId="3" xfId="0" applyFont="1" applyBorder="1" applyProtection="1">
      <protection locked="0"/>
    </xf>
    <xf numFmtId="2" fontId="0" fillId="0" borderId="3" xfId="0" applyNumberFormat="1" applyFont="1" applyBorder="1" applyAlignment="1" applyProtection="1">
      <alignment horizontal="center"/>
      <protection locked="0"/>
    </xf>
    <xf numFmtId="0" fontId="0" fillId="0" borderId="3" xfId="0" applyFont="1" applyBorder="1" applyAlignment="1" applyProtection="1">
      <alignment horizontal="center" wrapText="1"/>
      <protection locked="0"/>
    </xf>
    <xf numFmtId="0" fontId="0" fillId="0" borderId="3" xfId="0" applyFont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 wrapText="1"/>
    </xf>
    <xf numFmtId="164" fontId="2" fillId="0" borderId="0" xfId="0" applyNumberFormat="1" applyFont="1" applyAlignment="1" applyProtection="1">
      <alignment horizontal="center"/>
    </xf>
    <xf numFmtId="164" fontId="3" fillId="0" borderId="0" xfId="0" applyNumberFormat="1" applyFont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/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/>
    </xf>
    <xf numFmtId="2" fontId="0" fillId="0" borderId="3" xfId="0" applyNumberFormat="1" applyFont="1" applyFill="1" applyBorder="1" applyAlignment="1">
      <alignment horizontal="center" wrapText="1"/>
    </xf>
    <xf numFmtId="2" fontId="0" fillId="0" borderId="3" xfId="0" applyNumberFormat="1" applyFont="1" applyFill="1" applyBorder="1" applyAlignment="1">
      <alignment horizontal="center"/>
    </xf>
    <xf numFmtId="0" fontId="0" fillId="6" borderId="3" xfId="0" applyFill="1" applyBorder="1" applyAlignment="1" applyProtection="1">
      <alignment horizontal="center" vertical="center" wrapText="1"/>
    </xf>
    <xf numFmtId="0" fontId="0" fillId="7" borderId="3" xfId="0" applyFill="1" applyBorder="1" applyAlignment="1" applyProtection="1">
      <alignment horizontal="center" vertical="center" textRotation="90" wrapText="1"/>
    </xf>
    <xf numFmtId="0" fontId="0" fillId="4" borderId="3" xfId="0" applyFill="1" applyBorder="1" applyAlignment="1" applyProtection="1">
      <alignment horizontal="center" vertical="center" textRotation="90" wrapText="1"/>
    </xf>
    <xf numFmtId="0" fontId="0" fillId="2" borderId="3" xfId="0" applyFill="1" applyBorder="1" applyAlignment="1" applyProtection="1">
      <alignment horizontal="center" vertical="center" wrapText="1"/>
    </xf>
    <xf numFmtId="0" fontId="0" fillId="6" borderId="3" xfId="0" applyFill="1" applyBorder="1" applyAlignment="1" applyProtection="1">
      <alignment horizontal="center" vertical="center" textRotation="90" wrapText="1"/>
    </xf>
    <xf numFmtId="0" fontId="0" fillId="3" borderId="3" xfId="0" applyFill="1" applyBorder="1" applyAlignment="1" applyProtection="1">
      <alignment horizontal="center" vertical="center" textRotation="90" wrapText="1"/>
    </xf>
    <xf numFmtId="0" fontId="0" fillId="9" borderId="3" xfId="0" applyFill="1" applyBorder="1" applyAlignment="1" applyProtection="1">
      <alignment horizontal="center" vertical="center" textRotation="90" wrapText="1"/>
    </xf>
    <xf numFmtId="0" fontId="4" fillId="0" borderId="0" xfId="0" applyFont="1" applyAlignment="1" applyProtection="1">
      <alignment vertical="center" wrapText="1"/>
      <protection locked="0"/>
    </xf>
    <xf numFmtId="14" fontId="0" fillId="0" borderId="3" xfId="0" applyNumberFormat="1" applyFont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 wrapText="1"/>
      <protection locked="0"/>
    </xf>
    <xf numFmtId="9" fontId="0" fillId="0" borderId="3" xfId="0" applyNumberFormat="1" applyFont="1" applyFill="1" applyBorder="1" applyAlignment="1" applyProtection="1">
      <alignment horizontal="center" wrapText="1"/>
      <protection locked="0"/>
    </xf>
    <xf numFmtId="1" fontId="0" fillId="0" borderId="3" xfId="0" applyNumberFormat="1" applyFont="1" applyFill="1" applyBorder="1" applyAlignment="1" applyProtection="1">
      <alignment horizontal="center" wrapText="1"/>
      <protection locked="0"/>
    </xf>
    <xf numFmtId="9" fontId="0" fillId="0" borderId="3" xfId="0" applyNumberFormat="1" applyFont="1" applyBorder="1" applyAlignment="1" applyProtection="1">
      <alignment horizontal="center" wrapText="1"/>
      <protection locked="0"/>
    </xf>
    <xf numFmtId="1" fontId="0" fillId="0" borderId="3" xfId="0" applyNumberFormat="1" applyFont="1" applyBorder="1" applyAlignment="1" applyProtection="1">
      <alignment horizontal="center" wrapText="1"/>
      <protection locked="0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center" wrapText="1"/>
    </xf>
    <xf numFmtId="0" fontId="0" fillId="5" borderId="3" xfId="0" applyFill="1" applyBorder="1" applyAlignment="1" applyProtection="1">
      <alignment horizontal="center" vertical="center" textRotation="255" wrapText="1"/>
    </xf>
    <xf numFmtId="164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0" fillId="8" borderId="3" xfId="0" applyFill="1" applyBorder="1" applyAlignment="1" applyProtection="1">
      <alignment horizontal="center" vertical="center" textRotation="90" wrapText="1"/>
    </xf>
    <xf numFmtId="0" fontId="5" fillId="10" borderId="3" xfId="0" applyFont="1" applyFill="1" applyBorder="1" applyAlignment="1" applyProtection="1">
      <alignment horizontal="center" vertical="center" textRotation="255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4" fillId="9" borderId="3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</cellXfs>
  <cellStyles count="1">
    <cellStyle name="Κανονικό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7</xdr:col>
      <xdr:colOff>123825</xdr:colOff>
      <xdr:row>7</xdr:row>
      <xdr:rowOff>126207</xdr:rowOff>
    </xdr:to>
    <xdr:sp macro="" textlink="">
      <xdr:nvSpPr>
        <xdr:cNvPr id="2" name="1 - TextBox"/>
        <xdr:cNvSpPr txBox="1"/>
      </xdr:nvSpPr>
      <xdr:spPr>
        <a:xfrm>
          <a:off x="0" y="114300"/>
          <a:ext cx="4733925" cy="13454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l-GR" sz="1100"/>
        </a:p>
        <a:p>
          <a:pPr algn="ctr"/>
          <a:endParaRPr lang="el-GR" sz="1100"/>
        </a:p>
        <a:p>
          <a:pPr algn="ctr"/>
          <a:endParaRPr lang="el-GR" sz="1100"/>
        </a:p>
        <a:p>
          <a:pPr algn="ctr"/>
          <a:r>
            <a:rPr lang="el-GR" sz="1100"/>
            <a:t>ΕΛΛΗΝΙΚΗ ΔΗΜΟΚΡΑΤΙΑ</a:t>
          </a:r>
        </a:p>
        <a:p>
          <a:pPr algn="ctr"/>
          <a:r>
            <a:rPr lang="el-GR" sz="1100"/>
            <a:t>ΥΠΟΥΡΓΕΙΟ</a:t>
          </a:r>
          <a:r>
            <a:rPr lang="el-GR" sz="1100" baseline="0"/>
            <a:t> ΠΑΙΔΕΙΑΣ, ΕΡΕΥΝΑΣ ΚΑΙ ΘΡΗΣΚΕΥΜΑΤΩΝ</a:t>
          </a:r>
        </a:p>
        <a:p>
          <a:pPr algn="ctr"/>
          <a:r>
            <a:rPr lang="el-GR" sz="1100" baseline="0"/>
            <a:t>ΠΕΡΙΦΕΡΕΙΑΚΗ ΔΙΕΥΘΥΝΣΗ ΠΡΩΤΟΒΑΘΜΙΑΣ ΚΑΙ ΔΕΥΤΕΡΟΒΑΘΜΙΑΣ </a:t>
          </a:r>
        </a:p>
        <a:p>
          <a:pPr algn="ctr"/>
          <a:r>
            <a:rPr lang="el-GR" sz="1100" baseline="0"/>
            <a:t>ΕΚΠΑΙΔΕΥΣΗΣ ΘΕΣΣΑΛΙΑΣ</a:t>
          </a:r>
          <a:endParaRPr lang="el-GR" sz="1100"/>
        </a:p>
      </xdr:txBody>
    </xdr:sp>
    <xdr:clientData/>
  </xdr:twoCellAnchor>
  <xdr:twoCellAnchor>
    <xdr:from>
      <xdr:col>3</xdr:col>
      <xdr:colOff>335754</xdr:colOff>
      <xdr:row>0</xdr:row>
      <xdr:rowOff>95250</xdr:rowOff>
    </xdr:from>
    <xdr:to>
      <xdr:col>3</xdr:col>
      <xdr:colOff>823912</xdr:colOff>
      <xdr:row>3</xdr:row>
      <xdr:rowOff>30957</xdr:rowOff>
    </xdr:to>
    <xdr:pic>
      <xdr:nvPicPr>
        <xdr:cNvPr id="3" name="Εικόνα 1" descr="E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4554" y="95250"/>
          <a:ext cx="488158" cy="507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tziatzoulis/Local%20Settings/Temporary%20Internet%20files/Content.Outlook/D6FIJPTU/&#923;&#951;&#966;&#952;&#941;&#957;&#964;&#945;%20&#945;&#961;&#967;&#949;&#943;&#945;/&#928;&#921;&#925;&#913;&#922;&#913;&#931;%20&#913;&#925;&#913;&#928;&#923;&#919;&#929;&#937;&#932;&#937;&#925;%20&#917;&#917;&#928;%20(Andreas)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ΕΕΠ"/>
      <sheetName val="ΕΒΠ"/>
      <sheetName val="ΕΒΠ (Αρχικό)"/>
      <sheetName val="Τιμές"/>
      <sheetName val="Φύλλο1"/>
    </sheetNames>
    <sheetDataSet>
      <sheetData sheetId="0"/>
      <sheetData sheetId="1"/>
      <sheetData sheetId="2"/>
      <sheetData sheetId="3">
        <row r="2">
          <cell r="A2" t="str">
            <v>ΠΕ01</v>
          </cell>
          <cell r="D2" t="str">
            <v>ΝΑΙ</v>
          </cell>
        </row>
        <row r="3">
          <cell r="A3" t="str">
            <v>ΠΕ02</v>
          </cell>
          <cell r="D3" t="str">
            <v>ΌΧΙ</v>
          </cell>
        </row>
        <row r="4">
          <cell r="A4" t="str">
            <v>ΠΕ03</v>
          </cell>
        </row>
        <row r="5">
          <cell r="A5" t="str">
            <v>ΠΕ04</v>
          </cell>
        </row>
        <row r="6">
          <cell r="A6" t="str">
            <v>ΠΕ05</v>
          </cell>
        </row>
        <row r="7">
          <cell r="A7" t="str">
            <v>ΠΕ06</v>
          </cell>
        </row>
        <row r="8">
          <cell r="A8" t="str">
            <v>ΠΕ07</v>
          </cell>
        </row>
        <row r="9">
          <cell r="A9" t="str">
            <v>ΠΕ08</v>
          </cell>
        </row>
        <row r="10">
          <cell r="A10" t="str">
            <v>ΠΕ09</v>
          </cell>
        </row>
        <row r="11">
          <cell r="A11" t="str">
            <v>ΠΕ10</v>
          </cell>
        </row>
        <row r="12">
          <cell r="A12" t="str">
            <v>ΠΕ11</v>
          </cell>
        </row>
        <row r="13">
          <cell r="A13" t="str">
            <v>ΠΕ12</v>
          </cell>
        </row>
        <row r="14">
          <cell r="A14" t="str">
            <v>ΠΕ13</v>
          </cell>
        </row>
        <row r="15">
          <cell r="A15" t="str">
            <v>ΠΕ14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12"/>
  <sheetViews>
    <sheetView workbookViewId="0">
      <selection activeCell="E7" sqref="E7"/>
    </sheetView>
  </sheetViews>
  <sheetFormatPr defaultRowHeight="15"/>
  <cols>
    <col min="2" max="2" width="11.85546875" bestFit="1" customWidth="1"/>
    <col min="3" max="3" width="10.28515625" bestFit="1" customWidth="1"/>
    <col min="4" max="4" width="15" bestFit="1" customWidth="1"/>
    <col min="5" max="5" width="3.85546875" bestFit="1" customWidth="1"/>
    <col min="6" max="6" width="8.28515625" customWidth="1"/>
    <col min="7" max="7" width="21" bestFit="1" customWidth="1"/>
    <col min="8" max="8" width="15" bestFit="1" customWidth="1"/>
    <col min="9" max="9" width="3.7109375" bestFit="1" customWidth="1"/>
    <col min="10" max="10" width="15" bestFit="1" customWidth="1"/>
    <col min="11" max="11" width="18.140625" bestFit="1" customWidth="1"/>
    <col min="12" max="12" width="4.28515625" bestFit="1" customWidth="1"/>
    <col min="13" max="15" width="6.5703125" bestFit="1" customWidth="1"/>
    <col min="16" max="18" width="3.7109375" bestFit="1" customWidth="1"/>
    <col min="19" max="19" width="13.140625" bestFit="1" customWidth="1"/>
    <col min="20" max="20" width="14" customWidth="1"/>
  </cols>
  <sheetData>
    <row r="1" spans="2:20" ht="308.25" thickBot="1">
      <c r="B1" s="1" t="s">
        <v>49</v>
      </c>
      <c r="C1" s="1" t="s">
        <v>35</v>
      </c>
      <c r="D1" s="27" t="s">
        <v>59</v>
      </c>
      <c r="E1" s="27" t="s">
        <v>79</v>
      </c>
      <c r="F1" s="1" t="s">
        <v>36</v>
      </c>
      <c r="G1" s="25" t="s">
        <v>0</v>
      </c>
      <c r="H1" s="30" t="s">
        <v>1</v>
      </c>
      <c r="I1" s="31" t="s">
        <v>2</v>
      </c>
      <c r="J1" s="20" t="s">
        <v>52</v>
      </c>
      <c r="K1" s="22" t="s">
        <v>33</v>
      </c>
      <c r="L1" s="2" t="s">
        <v>3</v>
      </c>
      <c r="M1" s="2" t="s">
        <v>4</v>
      </c>
      <c r="N1" s="2" t="s">
        <v>5</v>
      </c>
      <c r="O1" s="2" t="s">
        <v>6</v>
      </c>
      <c r="P1" s="3" t="s">
        <v>8</v>
      </c>
      <c r="Q1" s="2" t="s">
        <v>9</v>
      </c>
      <c r="R1" s="9" t="s">
        <v>10</v>
      </c>
      <c r="S1" s="10" t="s">
        <v>7</v>
      </c>
      <c r="T1" s="15" t="s">
        <v>55</v>
      </c>
    </row>
    <row r="2" spans="2:20" ht="15.75" thickBot="1">
      <c r="B2" s="4" t="s">
        <v>50</v>
      </c>
      <c r="C2" s="4" t="s">
        <v>37</v>
      </c>
      <c r="D2" s="26" t="s">
        <v>58</v>
      </c>
      <c r="E2" s="26" t="s">
        <v>80</v>
      </c>
      <c r="F2" s="14" t="s">
        <v>45</v>
      </c>
      <c r="G2" s="28" t="s">
        <v>11</v>
      </c>
      <c r="H2" s="28" t="s">
        <v>12</v>
      </c>
      <c r="I2" s="32"/>
      <c r="J2" s="11" t="s">
        <v>53</v>
      </c>
      <c r="K2" s="23" t="s">
        <v>67</v>
      </c>
      <c r="L2" s="5" t="s">
        <v>12</v>
      </c>
      <c r="M2" s="5"/>
      <c r="N2" s="5"/>
      <c r="O2" s="5"/>
      <c r="P2" s="5"/>
      <c r="Q2" s="5"/>
      <c r="R2" s="5"/>
      <c r="S2" s="4" t="s">
        <v>30</v>
      </c>
      <c r="T2" s="4"/>
    </row>
    <row r="3" spans="2:20" ht="15.75" thickBot="1">
      <c r="B3" s="6" t="s">
        <v>51</v>
      </c>
      <c r="C3" s="4" t="s">
        <v>38</v>
      </c>
      <c r="D3" s="6" t="s">
        <v>15</v>
      </c>
      <c r="E3" s="6" t="s">
        <v>81</v>
      </c>
      <c r="G3" s="29" t="s">
        <v>13</v>
      </c>
      <c r="H3" s="33" t="s">
        <v>14</v>
      </c>
      <c r="I3" s="13"/>
      <c r="J3" s="21" t="s">
        <v>54</v>
      </c>
      <c r="K3" s="24" t="s">
        <v>72</v>
      </c>
      <c r="L3" s="7" t="s">
        <v>14</v>
      </c>
      <c r="M3" s="7"/>
      <c r="N3" s="7"/>
      <c r="O3" s="7"/>
      <c r="P3" s="7"/>
      <c r="Q3" s="7"/>
      <c r="R3" s="7"/>
      <c r="S3" s="4" t="s">
        <v>31</v>
      </c>
    </row>
    <row r="4" spans="2:20" ht="15.75" thickBot="1">
      <c r="C4" s="4" t="s">
        <v>39</v>
      </c>
      <c r="H4" s="29" t="s">
        <v>15</v>
      </c>
      <c r="I4" s="14"/>
      <c r="J4" s="5"/>
      <c r="K4" s="5"/>
      <c r="S4" s="6" t="s">
        <v>32</v>
      </c>
    </row>
    <row r="5" spans="2:20">
      <c r="C5" s="4" t="s">
        <v>40</v>
      </c>
      <c r="K5" s="11"/>
    </row>
    <row r="6" spans="2:20">
      <c r="C6" s="4" t="s">
        <v>41</v>
      </c>
    </row>
    <row r="7" spans="2:20">
      <c r="C7" s="4" t="s">
        <v>42</v>
      </c>
    </row>
    <row r="8" spans="2:20">
      <c r="C8" s="4" t="s">
        <v>43</v>
      </c>
    </row>
    <row r="9" spans="2:20">
      <c r="C9" s="4" t="s">
        <v>44</v>
      </c>
    </row>
    <row r="10" spans="2:20">
      <c r="C10" s="4" t="s">
        <v>46</v>
      </c>
    </row>
    <row r="11" spans="2:20">
      <c r="C11" s="4" t="s">
        <v>47</v>
      </c>
    </row>
    <row r="12" spans="2:20" ht="15.75" thickBot="1">
      <c r="C12" s="6" t="s">
        <v>48</v>
      </c>
    </row>
  </sheetData>
  <dataValidations count="2">
    <dataValidation type="list" allowBlank="1" showInputMessage="1" showErrorMessage="1" sqref="S9 O9:P9">
      <formula1>"ΚΑΤΗΓΟΡΙΑ_ΠΙΝΑΚΑ1"</formula1>
    </dataValidation>
    <dataValidation type="list" showDropDown="1" showInputMessage="1" showErrorMessage="1" sqref="G2:G3">
      <formula1>"ΚΑΤΗΓΟΡΙΑ_ΠΙΝΑΚΑ"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12"/>
  <sheetViews>
    <sheetView tabSelected="1" view="pageBreakPreview" zoomScale="80" zoomScaleNormal="100" zoomScaleSheetLayoutView="80" workbookViewId="0">
      <selection activeCell="J16" sqref="J16"/>
    </sheetView>
  </sheetViews>
  <sheetFormatPr defaultRowHeight="15"/>
  <cols>
    <col min="1" max="1" width="6.28515625" customWidth="1"/>
    <col min="2" max="2" width="8.7109375" bestFit="1" customWidth="1"/>
    <col min="3" max="3" width="11.85546875" bestFit="1" customWidth="1"/>
    <col min="4" max="4" width="14.28515625" bestFit="1" customWidth="1"/>
    <col min="5" max="5" width="8.28515625" style="44" bestFit="1" customWidth="1"/>
    <col min="6" max="6" width="8.140625" style="44" bestFit="1" customWidth="1"/>
    <col min="7" max="7" width="15" style="44" bestFit="1" customWidth="1"/>
    <col min="8" max="8" width="6.5703125" style="44" bestFit="1" customWidth="1"/>
    <col min="9" max="9" width="9.140625" style="44"/>
    <col min="10" max="10" width="12.5703125" style="44" bestFit="1" customWidth="1"/>
    <col min="11" max="11" width="5.5703125" style="44" bestFit="1" customWidth="1"/>
    <col min="12" max="12" width="9.42578125" style="44" bestFit="1" customWidth="1"/>
    <col min="13" max="13" width="15.140625" style="44" bestFit="1" customWidth="1"/>
    <col min="14" max="15" width="6.5703125" style="44" bestFit="1" customWidth="1"/>
    <col min="16" max="21" width="6.7109375" style="44" bestFit="1" customWidth="1"/>
    <col min="22" max="22" width="9.42578125" style="44" bestFit="1" customWidth="1"/>
    <col min="23" max="23" width="6.5703125" style="44" bestFit="1" customWidth="1"/>
    <col min="24" max="24" width="3.7109375" style="44" bestFit="1" customWidth="1"/>
    <col min="25" max="25" width="4.42578125" style="44" customWidth="1"/>
    <col min="26" max="26" width="4.5703125" style="44" customWidth="1"/>
    <col min="27" max="27" width="5.5703125" style="44" bestFit="1" customWidth="1"/>
    <col min="28" max="28" width="9.5703125" style="44" bestFit="1" customWidth="1"/>
    <col min="29" max="29" width="9.42578125" style="44" bestFit="1" customWidth="1"/>
    <col min="30" max="35" width="6.5703125" style="44" bestFit="1" customWidth="1"/>
    <col min="36" max="36" width="5.5703125" style="44" bestFit="1" customWidth="1"/>
    <col min="37" max="37" width="9.42578125" style="44" bestFit="1" customWidth="1"/>
    <col min="38" max="38" width="9.42578125" style="44" customWidth="1"/>
  </cols>
  <sheetData>
    <row r="1" spans="1:38" s="8" customFormat="1">
      <c r="A1" s="17"/>
      <c r="B1" s="16"/>
      <c r="C1" s="16"/>
      <c r="D1" s="16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2"/>
    </row>
    <row r="2" spans="1:38" s="8" customFormat="1">
      <c r="A2" s="17"/>
      <c r="B2" s="16"/>
      <c r="C2" s="43"/>
      <c r="D2" s="43"/>
      <c r="E2" s="45"/>
      <c r="F2" s="45"/>
      <c r="G2" s="45"/>
      <c r="H2" s="45"/>
      <c r="I2" s="45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2"/>
    </row>
    <row r="3" spans="1:38" s="8" customFormat="1">
      <c r="A3" s="17"/>
      <c r="B3" s="16"/>
      <c r="C3" s="18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2"/>
    </row>
    <row r="4" spans="1:38" s="8" customFormat="1" ht="15" customHeight="1">
      <c r="A4" s="41"/>
      <c r="B4" s="16"/>
      <c r="C4" s="16"/>
      <c r="D4" s="16"/>
      <c r="E4" s="17"/>
      <c r="F4" s="17"/>
      <c r="G4" s="17"/>
      <c r="H4" s="17"/>
      <c r="I4" s="17"/>
      <c r="J4" s="62" t="s">
        <v>94</v>
      </c>
      <c r="K4" s="63"/>
      <c r="L4" s="63"/>
      <c r="M4" s="63"/>
      <c r="N4" s="64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2"/>
    </row>
    <row r="5" spans="1:38" s="8" customFormat="1">
      <c r="A5" s="40"/>
      <c r="B5" s="16"/>
      <c r="C5" s="16"/>
      <c r="D5" s="16"/>
      <c r="E5" s="17"/>
      <c r="F5" s="17"/>
      <c r="G5" s="17"/>
      <c r="H5" s="17"/>
      <c r="I5" s="17"/>
      <c r="J5" s="75"/>
      <c r="K5" s="76"/>
      <c r="L5" s="76"/>
      <c r="M5" s="76"/>
      <c r="N5" s="7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2"/>
    </row>
    <row r="6" spans="1:38" s="8" customFormat="1">
      <c r="A6" s="40"/>
      <c r="B6" s="16"/>
      <c r="C6" s="16"/>
      <c r="D6" s="16"/>
      <c r="E6" s="17"/>
      <c r="F6" s="17"/>
      <c r="G6" s="17"/>
      <c r="H6" s="17"/>
      <c r="I6" s="17"/>
      <c r="J6" s="65"/>
      <c r="K6" s="66"/>
      <c r="L6" s="66"/>
      <c r="M6" s="66"/>
      <c r="N6" s="6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2"/>
    </row>
    <row r="7" spans="1:38" s="8" customFormat="1">
      <c r="A7" s="40"/>
      <c r="B7" s="16"/>
      <c r="C7" s="16"/>
      <c r="D7" s="1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2"/>
    </row>
    <row r="8" spans="1:38" s="8" customFormat="1">
      <c r="A8" s="42"/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2"/>
    </row>
    <row r="9" spans="1:38" s="55" customFormat="1" ht="42.75" customHeight="1">
      <c r="A9" s="68" t="s">
        <v>93</v>
      </c>
      <c r="B9" s="69" t="s">
        <v>92</v>
      </c>
      <c r="C9" s="69"/>
      <c r="D9" s="69"/>
      <c r="E9" s="70" t="s">
        <v>73</v>
      </c>
      <c r="F9" s="70"/>
      <c r="G9" s="70"/>
      <c r="H9" s="70"/>
      <c r="I9" s="70"/>
      <c r="J9" s="70"/>
      <c r="K9" s="71" t="s">
        <v>74</v>
      </c>
      <c r="L9" s="71"/>
      <c r="M9" s="71"/>
      <c r="N9" s="71"/>
      <c r="O9" s="71"/>
      <c r="P9" s="72" t="s">
        <v>75</v>
      </c>
      <c r="Q9" s="72"/>
      <c r="R9" s="72"/>
      <c r="S9" s="72"/>
      <c r="T9" s="72"/>
      <c r="U9" s="72"/>
      <c r="V9" s="80" t="s">
        <v>76</v>
      </c>
      <c r="W9" s="80"/>
      <c r="X9" s="80"/>
      <c r="Y9" s="78" t="s">
        <v>77</v>
      </c>
      <c r="Z9" s="78"/>
      <c r="AA9" s="79" t="s">
        <v>78</v>
      </c>
      <c r="AB9" s="79"/>
      <c r="AC9" s="79"/>
      <c r="AD9" s="79"/>
      <c r="AE9" s="79"/>
      <c r="AF9" s="79"/>
      <c r="AG9" s="79"/>
      <c r="AH9" s="79"/>
      <c r="AI9" s="79"/>
      <c r="AJ9" s="79"/>
      <c r="AK9" s="73" t="s">
        <v>34</v>
      </c>
      <c r="AL9" s="74" t="s">
        <v>91</v>
      </c>
    </row>
    <row r="10" spans="1:38" s="19" customFormat="1" ht="170.25" customHeight="1">
      <c r="A10" s="68"/>
      <c r="B10" s="51" t="s">
        <v>16</v>
      </c>
      <c r="C10" s="51" t="s">
        <v>17</v>
      </c>
      <c r="D10" s="51" t="s">
        <v>18</v>
      </c>
      <c r="E10" s="48" t="s">
        <v>56</v>
      </c>
      <c r="F10" s="48" t="s">
        <v>82</v>
      </c>
      <c r="G10" s="48" t="s">
        <v>57</v>
      </c>
      <c r="H10" s="52" t="s">
        <v>65</v>
      </c>
      <c r="I10" s="48" t="s">
        <v>0</v>
      </c>
      <c r="J10" s="48" t="s">
        <v>66</v>
      </c>
      <c r="K10" s="53" t="s">
        <v>19</v>
      </c>
      <c r="L10" s="53" t="s">
        <v>63</v>
      </c>
      <c r="M10" s="53" t="s">
        <v>64</v>
      </c>
      <c r="N10" s="53" t="s">
        <v>4</v>
      </c>
      <c r="O10" s="53" t="s">
        <v>6</v>
      </c>
      <c r="P10" s="49" t="s">
        <v>20</v>
      </c>
      <c r="Q10" s="49" t="s">
        <v>21</v>
      </c>
      <c r="R10" s="49" t="s">
        <v>22</v>
      </c>
      <c r="S10" s="49" t="s">
        <v>23</v>
      </c>
      <c r="T10" s="49" t="s">
        <v>24</v>
      </c>
      <c r="U10" s="49" t="s">
        <v>25</v>
      </c>
      <c r="V10" s="50" t="s">
        <v>84</v>
      </c>
      <c r="W10" s="50" t="s">
        <v>83</v>
      </c>
      <c r="X10" s="50" t="s">
        <v>29</v>
      </c>
      <c r="Y10" s="54" t="s">
        <v>9</v>
      </c>
      <c r="Z10" s="54" t="s">
        <v>10</v>
      </c>
      <c r="AA10" s="53" t="s">
        <v>26</v>
      </c>
      <c r="AB10" s="53" t="s">
        <v>61</v>
      </c>
      <c r="AC10" s="53" t="s">
        <v>62</v>
      </c>
      <c r="AD10" s="53" t="s">
        <v>60</v>
      </c>
      <c r="AE10" s="49" t="s">
        <v>27</v>
      </c>
      <c r="AF10" s="49" t="s">
        <v>28</v>
      </c>
      <c r="AG10" s="50" t="s">
        <v>68</v>
      </c>
      <c r="AH10" s="50" t="s">
        <v>69</v>
      </c>
      <c r="AI10" s="50" t="s">
        <v>71</v>
      </c>
      <c r="AJ10" s="50" t="s">
        <v>70</v>
      </c>
      <c r="AK10" s="73"/>
      <c r="AL10" s="74"/>
    </row>
    <row r="11" spans="1:38" s="34" customFormat="1" ht="27" customHeight="1">
      <c r="A11" s="39">
        <f>IF(ISBLANK(#REF!),"",IF(ISNUMBER(A9),A9+1,1))</f>
        <v>1</v>
      </c>
      <c r="B11" s="35" t="s">
        <v>88</v>
      </c>
      <c r="C11" s="35" t="s">
        <v>89</v>
      </c>
      <c r="D11" s="35" t="s">
        <v>90</v>
      </c>
      <c r="E11" s="38" t="s">
        <v>38</v>
      </c>
      <c r="F11" s="38" t="s">
        <v>80</v>
      </c>
      <c r="G11" s="38" t="s">
        <v>15</v>
      </c>
      <c r="H11" s="38" t="s">
        <v>12</v>
      </c>
      <c r="I11" s="38" t="s">
        <v>11</v>
      </c>
      <c r="J11" s="56">
        <v>36118</v>
      </c>
      <c r="K11" s="36">
        <v>7.75</v>
      </c>
      <c r="L11" s="57"/>
      <c r="M11" s="38"/>
      <c r="N11" s="38"/>
      <c r="O11" s="38"/>
      <c r="P11" s="37">
        <v>0</v>
      </c>
      <c r="Q11" s="37">
        <v>2</v>
      </c>
      <c r="R11" s="37">
        <v>15</v>
      </c>
      <c r="S11" s="38">
        <v>1</v>
      </c>
      <c r="T11" s="38">
        <v>9</v>
      </c>
      <c r="U11" s="38">
        <v>4</v>
      </c>
      <c r="V11" s="58"/>
      <c r="W11" s="59"/>
      <c r="X11" s="57"/>
      <c r="Y11" s="38" t="s">
        <v>12</v>
      </c>
      <c r="Z11" s="38"/>
      <c r="AA11" s="46">
        <f>IF(ISBLANK(#REF!),"",IF(K11&gt;5,ROUND(0.5*(K11-5),2),0))</f>
        <v>1.38</v>
      </c>
      <c r="AB11" s="46">
        <f>IF(ISBLANK(#REF!),"",IF(L11="ΝΑΙ",6,(IF(M11="ΝΑΙ",4,0))))</f>
        <v>0</v>
      </c>
      <c r="AC11" s="46">
        <f>IF(ISBLANK(#REF!),"",IF(E11="ΠΕ23",IF(N11="ΝΑΙ",3,(IF(O11="ΝΑΙ",2,0))),IF(N11="ΝΑΙ",3,(IF(O11="ΝΑΙ",2,0)))))</f>
        <v>0</v>
      </c>
      <c r="AD11" s="46">
        <f>IF(ISBLANK(#REF!),"",MAX(AB11:AC11))</f>
        <v>0</v>
      </c>
      <c r="AE11" s="46">
        <f>IF(ISBLANK(#REF!),"",MIN(3,0.5*INT((P11*12+Q11+ROUND(R11/30,0))/6)))</f>
        <v>0</v>
      </c>
      <c r="AF11" s="46">
        <f>IF(ISBLANK(#REF!),"",0.25*(S11*12+T11+ROUND(U11/30,0)))</f>
        <v>5.25</v>
      </c>
      <c r="AG11" s="47">
        <f>IF(ISBLANK(#REF!),"",IF(V11&gt;=67%,7,0))</f>
        <v>0</v>
      </c>
      <c r="AH11" s="47">
        <f>IF(ISBLANK(#REF!),"",IF(W11&gt;=1,7,0))</f>
        <v>0</v>
      </c>
      <c r="AI11" s="47">
        <f>IF(ISBLANK(#REF!),"",IF(X11="ΠΟΛΥΤΕΚΝΟΣ",7,IF(X11="ΤΡΙΤΕΚΝΟΣ",3,0)))</f>
        <v>0</v>
      </c>
      <c r="AJ11" s="47">
        <f>IF(ISBLANK(#REF!),"",MAX(AG11:AI11))</f>
        <v>0</v>
      </c>
      <c r="AK11" s="47">
        <f>IF(ISBLANK(#REF!),"",AA11+SUM(AD11:AF11,AJ11))</f>
        <v>6.63</v>
      </c>
      <c r="AL11" s="38" t="s">
        <v>12</v>
      </c>
    </row>
    <row r="12" spans="1:38" s="34" customFormat="1" ht="27" customHeight="1">
      <c r="A12" s="39">
        <f>IF(ISBLANK(#REF!),"",IF(ISNUMBER(A11),A11+1,1))</f>
        <v>2</v>
      </c>
      <c r="B12" s="35" t="s">
        <v>85</v>
      </c>
      <c r="C12" s="35" t="s">
        <v>86</v>
      </c>
      <c r="D12" s="35" t="s">
        <v>87</v>
      </c>
      <c r="E12" s="38" t="s">
        <v>38</v>
      </c>
      <c r="F12" s="38" t="s">
        <v>80</v>
      </c>
      <c r="G12" s="38" t="s">
        <v>15</v>
      </c>
      <c r="H12" s="38" t="s">
        <v>12</v>
      </c>
      <c r="I12" s="38" t="s">
        <v>11</v>
      </c>
      <c r="J12" s="56">
        <v>37134</v>
      </c>
      <c r="K12" s="36">
        <v>7.62</v>
      </c>
      <c r="L12" s="38"/>
      <c r="M12" s="38"/>
      <c r="N12" s="38"/>
      <c r="O12" s="38"/>
      <c r="P12" s="37"/>
      <c r="Q12" s="37"/>
      <c r="R12" s="37"/>
      <c r="S12" s="38">
        <v>1</v>
      </c>
      <c r="T12" s="38">
        <v>1</v>
      </c>
      <c r="U12" s="38">
        <v>24</v>
      </c>
      <c r="V12" s="60"/>
      <c r="W12" s="61"/>
      <c r="X12" s="38"/>
      <c r="Y12" s="38"/>
      <c r="Z12" s="38"/>
      <c r="AA12" s="46">
        <f>IF(ISBLANK(#REF!),"",IF(K12&gt;5,ROUND(0.5*(K12-5),2),0))</f>
        <v>1.31</v>
      </c>
      <c r="AB12" s="46">
        <f>IF(ISBLANK(#REF!),"",IF(L12="ΝΑΙ",6,(IF(M12="ΝΑΙ",4,0))))</f>
        <v>0</v>
      </c>
      <c r="AC12" s="46">
        <f>IF(ISBLANK(#REF!),"",IF(E12="ΠΕ23",IF(N12="ΝΑΙ",3,(IF(O12="ΝΑΙ",2,0))),IF(N12="ΝΑΙ",3,(IF(O12="ΝΑΙ",2,0)))))</f>
        <v>0</v>
      </c>
      <c r="AD12" s="46">
        <f>IF(ISBLANK(#REF!),"",MAX(AB12:AC12))</f>
        <v>0</v>
      </c>
      <c r="AE12" s="46">
        <f>IF(ISBLANK(#REF!),"",MIN(3,0.5*INT((P12*12+Q12+ROUND(R12/30,0))/6)))</f>
        <v>0</v>
      </c>
      <c r="AF12" s="46">
        <f>IF(ISBLANK(#REF!),"",0.25*(S12*12+T12+ROUND(U12/30,0)))</f>
        <v>3.5</v>
      </c>
      <c r="AG12" s="47">
        <f>IF(ISBLANK(#REF!),"",IF(V12&gt;=67%,7,0))</f>
        <v>0</v>
      </c>
      <c r="AH12" s="47">
        <f>IF(ISBLANK(#REF!),"",IF(W12&gt;=1,7,0))</f>
        <v>0</v>
      </c>
      <c r="AI12" s="47">
        <f>IF(ISBLANK(#REF!),"",IF(X12="ΠΟΛΥΤΕΚΝΟΣ",7,IF(X12="ΤΡΙΤΕΚΝΟΣ",3,0)))</f>
        <v>0</v>
      </c>
      <c r="AJ12" s="47">
        <f>IF(ISBLANK(#REF!),"",MAX(AG12:AI12))</f>
        <v>0</v>
      </c>
      <c r="AK12" s="47">
        <f>IF(ISBLANK(#REF!),"",AA12+SUM(AD12:AF12,AJ12))</f>
        <v>4.8100000000000005</v>
      </c>
      <c r="AL12" s="38" t="s">
        <v>12</v>
      </c>
    </row>
  </sheetData>
  <mergeCells count="11">
    <mergeCell ref="AK9:AK10"/>
    <mergeCell ref="AL9:AL10"/>
    <mergeCell ref="J4:N6"/>
    <mergeCell ref="Y9:Z9"/>
    <mergeCell ref="AA9:AJ9"/>
    <mergeCell ref="V9:X9"/>
    <mergeCell ref="A9:A10"/>
    <mergeCell ref="B9:D9"/>
    <mergeCell ref="E9:J9"/>
    <mergeCell ref="K9:O9"/>
    <mergeCell ref="P9:U9"/>
  </mergeCells>
  <conditionalFormatting sqref="F1:I8 E1:E12 F10:I12">
    <cfRule type="expression" dxfId="5" priority="6">
      <formula>OR(AND($E1&lt;&gt;"ΠΕ23",$H1="ΝΑΙ",$I1="ΕΠΙΚΟΥΡΙΚΟΣ"),AND($E1&lt;&gt;"ΠΕ23",$H1="ΌΧΙ",$I1="ΚΥΡΙΟΣ"))</formula>
    </cfRule>
  </conditionalFormatting>
  <conditionalFormatting sqref="F1:G8 E1:E12 F10:G12">
    <cfRule type="expression" dxfId="4" priority="5">
      <formula>OR(AND($E1&lt;&gt;"ΠΕ25",$F1="ΑΕΙ",$G1="ΑΠΑΙΤΕΙΤΑΙ"),AND($E1&lt;&gt;"ΠΕ25",$E1&lt;&gt;"ΠΕ23",$F1="ΤΕΙ",$G1="ΔΕΝ ΑΠΑΙΤΕΙΤΑΙ"))</formula>
    </cfRule>
  </conditionalFormatting>
  <conditionalFormatting sqref="H1:H8 E1:E12 H10:H12">
    <cfRule type="expression" dxfId="3" priority="4">
      <formula>AND($E1="ΠΕ23",$H1="ΌΧΙ")</formula>
    </cfRule>
  </conditionalFormatting>
  <conditionalFormatting sqref="G1:G8 E1:E12 G10:G12">
    <cfRule type="expression" dxfId="2" priority="3">
      <formula>OR(AND($E1="ΠΕ23",$G1="ΑΠΑΙΤΕΙΤΑΙ"),AND($E1="ΠΕ25",$G1="ΔΕΝ ΑΠΑΙΤΕΙΤΑΙ"))</formula>
    </cfRule>
  </conditionalFormatting>
  <conditionalFormatting sqref="G1:H8 G10:H12">
    <cfRule type="expression" dxfId="1" priority="2">
      <formula>AND($G1="ΔΕΝ ΑΠΑΙΤΕΙΤΑΙ",$H1="ΌΧΙ")</formula>
    </cfRule>
  </conditionalFormatting>
  <conditionalFormatting sqref="F1:F8 E1:E12 F10:F12">
    <cfRule type="expression" dxfId="0" priority="1">
      <formula>OR(AND($E1="ΠΕ22",$F1="ΤΕΙ"),AND($E1="ΠΕ23",$F1="ΤΕΙ"),AND($E1="ΠΕ24",$F1="ΤΕΙ"),AND(LEFT($E1,4)="ΠΕ31",$F1="ΤΕΙ"),AND($E1="ΠΕ28",$F1="ΑΕΙ"),AND($E1="ΠΕ29",$F1="ΑΕΙ"))</formula>
    </cfRule>
  </conditionalFormatting>
  <dataValidations count="12">
    <dataValidation type="whole" operator="greaterThanOrEqual" allowBlank="1" showInputMessage="1" showErrorMessage="1" sqref="W11:W12">
      <formula1>0</formula1>
    </dataValidation>
    <dataValidation type="list" allowBlank="1" showInputMessage="1" showErrorMessage="1" sqref="F11:F12">
      <formula1>ΑΕΙ_ΤΕΙ</formula1>
    </dataValidation>
    <dataValidation type="list" allowBlank="1" showInputMessage="1" showErrorMessage="1" sqref="G11:G12">
      <formula1>ΑΠΑΙΤΕΙΤΑΙ_ΔΕΝ_ΑΠΑΙΤΕΙΤΑΙ</formula1>
    </dataValidation>
    <dataValidation type="list" allowBlank="1" showInputMessage="1" showErrorMessage="1" sqref="E11:E12">
      <formula1>ΚΛΑΔΟΣ_ΕΕΠ</formula1>
    </dataValidation>
    <dataValidation type="list" allowBlank="1" showInputMessage="1" showErrorMessage="1" sqref="I11:I12">
      <formula1>ΚΑΤΗΓΟΡΙΑ_ΠΙΝΑΚΑ</formula1>
    </dataValidation>
    <dataValidation type="decimal" allowBlank="1" showInputMessage="1" showErrorMessage="1" sqref="K11:K12">
      <formula1>0</formula1>
      <formula2>10</formula2>
    </dataValidation>
    <dataValidation type="list" allowBlank="1" showInputMessage="1" showErrorMessage="1" sqref="X11:X12">
      <formula1>ΠΟΛΥΤΕΚΝΟΣ_ΤΡΙΤΕΚΝΟΣ</formula1>
    </dataValidation>
    <dataValidation type="decimal" allowBlank="1" showInputMessage="1" showErrorMessage="1" sqref="V11:V12">
      <formula1>0</formula1>
      <formula2>1</formula2>
    </dataValidation>
    <dataValidation type="whole" allowBlank="1" showInputMessage="1" showErrorMessage="1" sqref="U11:U12 R11:R12">
      <formula1>0</formula1>
      <formula2>29</formula2>
    </dataValidation>
    <dataValidation type="whole" allowBlank="1" showInputMessage="1" showErrorMessage="1" sqref="T11:T12 Q11:Q12">
      <formula1>0</formula1>
      <formula2>11</formula2>
    </dataValidation>
    <dataValidation type="whole" allowBlank="1" showInputMessage="1" showErrorMessage="1" sqref="S11:S12 P11:P12">
      <formula1>0</formula1>
      <formula2>40</formula2>
    </dataValidation>
    <dataValidation type="list" allowBlank="1" showInputMessage="1" showErrorMessage="1" sqref="Y11:Z12 L11:O12 H11:H12">
      <formula1>NAI_OXI</formula1>
    </dataValidation>
  </dataValidations>
  <pageMargins left="0.70866141732283472" right="0.70866141732283472" top="0.74803149606299213" bottom="0.74803149606299213" header="0.31496062992125984" footer="0.31496062992125984"/>
  <pageSetup paperSize="9" scale="71" orientation="landscape" r:id="rId1"/>
  <colBreaks count="1" manualBreakCount="1">
    <brk id="2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15</vt:i4>
      </vt:variant>
    </vt:vector>
  </HeadingPairs>
  <TitlesOfParts>
    <vt:vector size="17" baseType="lpstr">
      <vt:lpstr>Τιμές</vt:lpstr>
      <vt:lpstr>ΠΕ 22</vt:lpstr>
      <vt:lpstr>NAI_OXI</vt:lpstr>
      <vt:lpstr>'ΠΕ 22'!Print_Titles</vt:lpstr>
      <vt:lpstr>ΑΔΤ_ΔΙΑΒΑΤΗΡΙΟ</vt:lpstr>
      <vt:lpstr>ΑΕΙ_ΤΕΙ</vt:lpstr>
      <vt:lpstr>ΑΠΑΙΤΕΙΤΑΙ_ΔΕΝ_ΑΠΑΙΤΕΙΤΑΙ</vt:lpstr>
      <vt:lpstr>ΑΠΑΙΤΟΥΜΕΝΟΣ_ΤΙΤΛΟΣ</vt:lpstr>
      <vt:lpstr>ΔΕΝ_ΑΠΑΙΤΕΙΤΑΙ</vt:lpstr>
      <vt:lpstr>ΕΙΔΙΚΟΤΗΤΑ_ΕΒΠ</vt:lpstr>
      <vt:lpstr>ΕΙΔΙΚΟΤΗΤΑ_ΕΕΠ</vt:lpstr>
      <vt:lpstr>ΚΑΤΗΓΟΡΙΑ_ΠΙΝΑΚΑ</vt:lpstr>
      <vt:lpstr>ΚΑΤΗΓΟΡΙΑ_ΠΤΥΧΙΟΥ</vt:lpstr>
      <vt:lpstr>ΚΛΑΔΟΣ_ΕΕΠ</vt:lpstr>
      <vt:lpstr>ΠΑΙΔΑΓΩΓΙΚΗ_ΕΠΑΡΚΕΙΑ</vt:lpstr>
      <vt:lpstr>ΠΟΛΥΤΕΚΝΟΣ_ΤΡΙΤΕΚΝΟΣ</vt:lpstr>
      <vt:lpstr>ΠΟΛΥΤΕΝΟΣ_ΤΡΙΤΕΚΝΟΣ</vt:lpstr>
    </vt:vector>
  </TitlesOfParts>
  <Company>YPEPTH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apanagopoulos</dc:creator>
  <cp:lastModifiedBy>user3</cp:lastModifiedBy>
  <cp:lastPrinted>2017-05-12T05:40:10Z</cp:lastPrinted>
  <dcterms:created xsi:type="dcterms:W3CDTF">2016-07-15T07:50:33Z</dcterms:created>
  <dcterms:modified xsi:type="dcterms:W3CDTF">2017-06-13T09:28:24Z</dcterms:modified>
</cp:coreProperties>
</file>